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" i="1" l="1"/>
  <c r="E6" i="1"/>
  <c r="E5" i="1"/>
  <c r="E4" i="1"/>
  <c r="E3" i="1"/>
  <c r="E8" i="1"/>
  <c r="E7" i="1"/>
  <c r="E10" i="1"/>
  <c r="C10" i="1"/>
  <c r="F10" i="1" s="1"/>
  <c r="C6" i="1"/>
  <c r="F6" i="1" s="1"/>
  <c r="C5" i="1"/>
  <c r="F5" i="1" s="1"/>
  <c r="C4" i="1"/>
  <c r="F4" i="1" s="1"/>
  <c r="C3" i="1"/>
  <c r="F3" i="1" s="1"/>
  <c r="C8" i="1"/>
  <c r="F8" i="1" s="1"/>
  <c r="C7" i="1"/>
  <c r="F7" i="1" s="1"/>
  <c r="C9" i="1"/>
  <c r="F9" i="1" s="1"/>
  <c r="G9" i="1" s="1"/>
  <c r="G5" i="1" l="1"/>
  <c r="G3" i="1"/>
  <c r="G10" i="1"/>
  <c r="G4" i="1"/>
  <c r="H14" i="1" s="1"/>
  <c r="G7" i="1"/>
  <c r="G8" i="1"/>
  <c r="G6" i="1"/>
  <c r="H15" i="1"/>
</calcChain>
</file>

<file path=xl/sharedStrings.xml><?xml version="1.0" encoding="utf-8"?>
<sst xmlns="http://schemas.openxmlformats.org/spreadsheetml/2006/main" count="35" uniqueCount="32">
  <si>
    <t>CỬA HÀNG THỦ CÔNG MỸ NGHỆ</t>
  </si>
  <si>
    <t>STT</t>
  </si>
  <si>
    <t>Sô phiêu</t>
  </si>
  <si>
    <t>Tên hàng</t>
  </si>
  <si>
    <t>Ngày ban</t>
  </si>
  <si>
    <t>Sô lượng</t>
  </si>
  <si>
    <t>Đơn gia</t>
  </si>
  <si>
    <t>Thành tiền</t>
  </si>
  <si>
    <t>01BH02</t>
  </si>
  <si>
    <t>02MT8</t>
  </si>
  <si>
    <t>01LH100</t>
  </si>
  <si>
    <t>01BH30</t>
  </si>
  <si>
    <t>02MT12</t>
  </si>
  <si>
    <t>02TD8</t>
  </si>
  <si>
    <t>02LH60</t>
  </si>
  <si>
    <t>01TD15</t>
  </si>
  <si>
    <t>BẢNG ĐƠN GIA</t>
  </si>
  <si>
    <t>MÃ HÀNG</t>
  </si>
  <si>
    <t>TÊN HÀNG</t>
  </si>
  <si>
    <t>ĐƠN GIA</t>
  </si>
  <si>
    <t>Loại 1</t>
  </si>
  <si>
    <t>Loại2</t>
  </si>
  <si>
    <t>BH</t>
  </si>
  <si>
    <t>MT</t>
  </si>
  <si>
    <t>LH</t>
  </si>
  <si>
    <t>TD</t>
  </si>
  <si>
    <t>Bình hoa</t>
  </si>
  <si>
    <t>Màn tre</t>
  </si>
  <si>
    <t>Tranh la hoa ep</t>
  </si>
  <si>
    <t>Trông đồng</t>
  </si>
  <si>
    <t>BẢNG THÔNG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</si>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</sst>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Sheet1!$H$13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Sheet1!$G$14:$G$15</c:f>
              <c:strCache>
                <c:ptCount val="2"/>
                <c:pt idx="0">
                  <c:v>Bình hoa</c:v>
                </c:pt>
                <c:pt idx="1">
                  <c:v>Tranh la hoa ep</c:v>
                </c:pt>
              </c:strCache>
            </c:strRef>
          </c:cat>
          <c:val>
            <c:numRef>
              <c:f>Sheet1!$H$14:$H$15</c:f>
              <c:numCache>
                <c:formatCode>#,##0</c:formatCode>
                <c:ptCount val="2"/>
                <c:pt idx="0">
                  <c:v>696000</c:v>
                </c:pt>
                <c:pt idx="1">
                  <c:v>3013200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4040832"/>
        <c:axId val="74042368"/>
        <c:axId val="0"/>
      </c:bar3DChart>
      <c:catAx>
        <c:axId val="74040832"/>
        <c:scaling>
          <c:orientation val="minMax"/>
        </c:scaling>
        <c:delete val="0"/>
        <c:axPos val="b"/>
        <c:majorTickMark val="out"/>
        <c:minorTickMark val="none"/>
        <c:tickLblPos val="nextTo"/>
        <c:crossAx val="74042368"/>
        <c:crosses val="autoZero"/>
        <c:auto val="1"/>
        <c:lblAlgn val="ctr"/>
        <c:lblOffset val="100"/>
        <c:noMultiLvlLbl val="0"/>
      </c:catAx>
      <c:valAx>
        <c:axId val="740423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74040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1123950</xdr:colOff>
      <xdr:row>0</xdr:row>
      <xdr:rowOff>133350</xdr:rowOff>
    </xdr:from>
    <xdr:to>
      <xdr:col>13</xdr:col>
      <xdr:colOff>342900</xdr:colOff>
      <xdr:row>10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topLeftCell="A7" workbookViewId="0">
      <selection activeCell="I23" sqref="I23"/>
    </sheetView>
  </sheetViews>
  <sheetFormatPr defaultRowHeight="16.5" x14ac:dyDescent="0.25"/>
  <cols>
    <col min="1" max="1" width="15.7109375" style="1" customWidth="1"/>
    <col min="2" max="2" width="16.5703125" style="1" customWidth="1"/>
    <col min="3" max="3" width="15.28515625" style="1" customWidth="1"/>
    <col min="4" max="4" width="13.85546875" style="1" customWidth="1"/>
    <col min="5" max="5" width="12.28515625" style="1" customWidth="1"/>
    <col min="6" max="6" width="11.7109375" style="1" customWidth="1"/>
    <col min="7" max="7" width="15.85546875" style="1" customWidth="1"/>
    <col min="8" max="8" width="18.7109375" style="1" customWidth="1"/>
    <col min="9" max="16384" width="9.140625" style="1"/>
  </cols>
  <sheetData>
    <row r="1" spans="1:8" ht="17.25" thickBot="1" x14ac:dyDescent="0.3">
      <c r="A1" s="10" t="s">
        <v>0</v>
      </c>
      <c r="B1" s="10"/>
      <c r="C1" s="10"/>
      <c r="D1" s="10"/>
      <c r="E1" s="10"/>
      <c r="F1" s="10"/>
      <c r="G1" s="10"/>
    </row>
    <row r="2" spans="1:8" ht="17.25" thickBot="1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 ht="17.25" thickBot="1" x14ac:dyDescent="0.3">
      <c r="A3" s="4">
        <v>6</v>
      </c>
      <c r="B3" s="4" t="s">
        <v>13</v>
      </c>
      <c r="C3" s="4" t="str">
        <f t="shared" ref="C3:C10" si="0">VLOOKUP(MID(B3,3,2),$A$13:$B$18,2,0)</f>
        <v>Trông đồng</v>
      </c>
      <c r="D3" s="6">
        <v>43291</v>
      </c>
      <c r="E3" s="4" t="str">
        <f t="shared" ref="E3:E10" si="1">MID(B3,5,3)</f>
        <v>8</v>
      </c>
      <c r="F3" s="5">
        <f t="shared" ref="F3:F10" si="2">VLOOKUP(C3,$B$13:$D$18,IF(VALUE(LEFT(B3,2))=1,2,3),0)</f>
        <v>150000</v>
      </c>
      <c r="G3" s="5">
        <f t="shared" ref="G3:G10" si="3">IF(AND(VALUE(LEFT(B3,2))=2,MONTH(D3)=9),E3*F3*3%,E3*F3)</f>
        <v>1200000</v>
      </c>
    </row>
    <row r="4" spans="1:8" ht="17.25" thickBot="1" x14ac:dyDescent="0.3">
      <c r="A4" s="4">
        <v>5</v>
      </c>
      <c r="B4" s="4" t="s">
        <v>12</v>
      </c>
      <c r="C4" s="4" t="str">
        <f t="shared" si="0"/>
        <v>Màn tre</v>
      </c>
      <c r="D4" s="6">
        <v>43296</v>
      </c>
      <c r="E4" s="4" t="str">
        <f t="shared" si="1"/>
        <v>12</v>
      </c>
      <c r="F4" s="5">
        <f t="shared" si="2"/>
        <v>55000</v>
      </c>
      <c r="G4" s="5">
        <f t="shared" si="3"/>
        <v>660000</v>
      </c>
    </row>
    <row r="5" spans="1:8" ht="17.25" thickBot="1" x14ac:dyDescent="0.3">
      <c r="A5" s="4">
        <v>4</v>
      </c>
      <c r="B5" s="4" t="s">
        <v>11</v>
      </c>
      <c r="C5" s="4" t="str">
        <f t="shared" si="0"/>
        <v>Bình hoa</v>
      </c>
      <c r="D5" s="6">
        <v>43317</v>
      </c>
      <c r="E5" s="4" t="str">
        <f t="shared" si="1"/>
        <v>30</v>
      </c>
      <c r="F5" s="5">
        <f t="shared" si="2"/>
        <v>50000</v>
      </c>
      <c r="G5" s="5">
        <f t="shared" si="3"/>
        <v>1500000</v>
      </c>
    </row>
    <row r="6" spans="1:8" ht="17.25" thickBot="1" x14ac:dyDescent="0.3">
      <c r="A6" s="4">
        <v>3</v>
      </c>
      <c r="B6" s="4" t="s">
        <v>10</v>
      </c>
      <c r="C6" s="4" t="str">
        <f t="shared" si="0"/>
        <v>Tranh la hoa ep</v>
      </c>
      <c r="D6" s="6">
        <v>43322</v>
      </c>
      <c r="E6" s="4" t="str">
        <f t="shared" si="1"/>
        <v>100</v>
      </c>
      <c r="F6" s="5">
        <f t="shared" si="2"/>
        <v>30000</v>
      </c>
      <c r="G6" s="5">
        <f t="shared" si="3"/>
        <v>3000000</v>
      </c>
    </row>
    <row r="7" spans="1:8" ht="17.25" thickBot="1" x14ac:dyDescent="0.3">
      <c r="A7" s="4">
        <v>8</v>
      </c>
      <c r="B7" s="4" t="s">
        <v>15</v>
      </c>
      <c r="C7" s="4" t="str">
        <f t="shared" si="0"/>
        <v>Trông đồng</v>
      </c>
      <c r="D7" s="6">
        <v>43327</v>
      </c>
      <c r="E7" s="4" t="str">
        <f t="shared" si="1"/>
        <v>15</v>
      </c>
      <c r="F7" s="5">
        <f t="shared" si="2"/>
        <v>190000</v>
      </c>
      <c r="G7" s="5">
        <f t="shared" si="3"/>
        <v>2850000</v>
      </c>
    </row>
    <row r="8" spans="1:8" ht="17.25" thickBot="1" x14ac:dyDescent="0.3">
      <c r="A8" s="4">
        <v>7</v>
      </c>
      <c r="B8" s="4" t="s">
        <v>14</v>
      </c>
      <c r="C8" s="4" t="str">
        <f t="shared" si="0"/>
        <v>Tranh la hoa ep</v>
      </c>
      <c r="D8" s="6">
        <v>43345</v>
      </c>
      <c r="E8" s="4" t="str">
        <f t="shared" si="1"/>
        <v>60</v>
      </c>
      <c r="F8" s="5">
        <f t="shared" si="2"/>
        <v>20000</v>
      </c>
      <c r="G8" s="5">
        <f t="shared" si="3"/>
        <v>36000</v>
      </c>
    </row>
    <row r="9" spans="1:8" ht="17.25" thickBot="1" x14ac:dyDescent="0.3">
      <c r="A9" s="4">
        <v>1</v>
      </c>
      <c r="B9" s="4" t="s">
        <v>8</v>
      </c>
      <c r="C9" s="4" t="str">
        <f t="shared" si="0"/>
        <v>Bình hoa</v>
      </c>
      <c r="D9" s="6">
        <v>43358</v>
      </c>
      <c r="E9" s="4" t="str">
        <f t="shared" si="1"/>
        <v>02</v>
      </c>
      <c r="F9" s="5">
        <f t="shared" si="2"/>
        <v>50000</v>
      </c>
      <c r="G9" s="5">
        <f t="shared" si="3"/>
        <v>100000</v>
      </c>
    </row>
    <row r="10" spans="1:8" ht="17.25" thickBot="1" x14ac:dyDescent="0.3">
      <c r="A10" s="4">
        <v>2</v>
      </c>
      <c r="B10" s="4" t="s">
        <v>9</v>
      </c>
      <c r="C10" s="4" t="str">
        <f t="shared" si="0"/>
        <v>Màn tre</v>
      </c>
      <c r="D10" s="6">
        <v>43358</v>
      </c>
      <c r="E10" s="4" t="str">
        <f t="shared" si="1"/>
        <v>8</v>
      </c>
      <c r="F10" s="5">
        <f t="shared" si="2"/>
        <v>55000</v>
      </c>
      <c r="G10" s="5">
        <f t="shared" si="3"/>
        <v>13200</v>
      </c>
    </row>
    <row r="12" spans="1:8" ht="17.25" thickBot="1" x14ac:dyDescent="0.3">
      <c r="A12" s="3" t="s">
        <v>16</v>
      </c>
      <c r="G12" s="1" t="s">
        <v>30</v>
      </c>
    </row>
    <row r="13" spans="1:8" ht="17.25" thickBot="1" x14ac:dyDescent="0.3">
      <c r="A13" s="9" t="s">
        <v>17</v>
      </c>
      <c r="B13" s="9" t="s">
        <v>18</v>
      </c>
      <c r="C13" s="9" t="s">
        <v>19</v>
      </c>
      <c r="D13" s="9"/>
      <c r="G13" s="2" t="s">
        <v>3</v>
      </c>
      <c r="H13" s="7" t="s">
        <v>31</v>
      </c>
    </row>
    <row r="14" spans="1:8" ht="17.25" thickBot="1" x14ac:dyDescent="0.3">
      <c r="A14" s="9"/>
      <c r="B14" s="9"/>
      <c r="C14" s="4" t="s">
        <v>20</v>
      </c>
      <c r="D14" s="4" t="s">
        <v>21</v>
      </c>
      <c r="G14" s="2" t="s">
        <v>26</v>
      </c>
      <c r="H14" s="8">
        <f ca="1">SUMIF($C$2:$C$10,$C$3,$G$3:$G$10)</f>
        <v>696000</v>
      </c>
    </row>
    <row r="15" spans="1:8" ht="17.25" thickBot="1" x14ac:dyDescent="0.3">
      <c r="A15" s="4" t="s">
        <v>22</v>
      </c>
      <c r="B15" s="4" t="s">
        <v>26</v>
      </c>
      <c r="C15" s="5">
        <v>50000</v>
      </c>
      <c r="D15" s="5">
        <v>45000</v>
      </c>
      <c r="G15" s="2" t="s">
        <v>28</v>
      </c>
      <c r="H15" s="8">
        <f ca="1">SUMIF($C$2:$C$10,$C$9,$G$3:$G$10)</f>
        <v>3013200</v>
      </c>
    </row>
    <row r="16" spans="1:8" ht="17.25" thickBot="1" x14ac:dyDescent="0.3">
      <c r="A16" s="4" t="s">
        <v>23</v>
      </c>
      <c r="B16" s="4" t="s">
        <v>27</v>
      </c>
      <c r="C16" s="5">
        <v>70000</v>
      </c>
      <c r="D16" s="5">
        <v>55000</v>
      </c>
    </row>
    <row r="17" spans="1:4" ht="17.25" thickBot="1" x14ac:dyDescent="0.3">
      <c r="A17" s="4" t="s">
        <v>24</v>
      </c>
      <c r="B17" s="4" t="s">
        <v>28</v>
      </c>
      <c r="C17" s="5">
        <v>30000</v>
      </c>
      <c r="D17" s="5">
        <v>20000</v>
      </c>
    </row>
    <row r="18" spans="1:4" ht="17.25" thickBot="1" x14ac:dyDescent="0.3">
      <c r="A18" s="4" t="s">
        <v>25</v>
      </c>
      <c r="B18" s="4" t="s">
        <v>29</v>
      </c>
      <c r="C18" s="5">
        <v>190000</v>
      </c>
      <c r="D18" s="5">
        <v>150000</v>
      </c>
    </row>
  </sheetData>
  <sortState ref="A3:G10">
    <sortCondition ref="D2"/>
  </sortState>
  <mergeCells count="4">
    <mergeCell ref="C13:D13"/>
    <mergeCell ref="A13:A14"/>
    <mergeCell ref="B13:B14"/>
    <mergeCell ref="A1:G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2020-01-04T03:59:35Z</dcterms:modified>
</cp:coreProperties>
</file>